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"/>
    </mc:Choice>
  </mc:AlternateContent>
  <xr:revisionPtr revIDLastSave="0" documentId="8_{DA236710-9DF7-4949-A41D-A85B17836433}" xr6:coauthVersionLast="36" xr6:coauthVersionMax="36" xr10:uidLastSave="{00000000-0000-0000-0000-000000000000}"/>
  <bookViews>
    <workbookView xWindow="0" yWindow="0" windowWidth="26265" windowHeight="11460"/>
  </bookViews>
  <sheets>
    <sheet name="3Κ_2022_Τ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C7" i="1"/>
  <c r="B8" i="1"/>
  <c r="B9" i="1"/>
  <c r="B10" i="1"/>
  <c r="B11" i="1"/>
  <c r="B12" i="1"/>
  <c r="B13" i="1"/>
  <c r="B14" i="1"/>
  <c r="B15" i="1"/>
  <c r="B16" i="1"/>
  <c r="B17" i="1"/>
  <c r="B18" i="1"/>
  <c r="B19" i="1"/>
  <c r="C19" i="1"/>
  <c r="B20" i="1"/>
  <c r="B21" i="1"/>
  <c r="B22" i="1"/>
  <c r="B23" i="1"/>
  <c r="B24" i="1"/>
  <c r="C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C40" i="1"/>
  <c r="B41" i="1"/>
  <c r="B42" i="1"/>
  <c r="B43" i="1"/>
  <c r="C43" i="1"/>
  <c r="B44" i="1"/>
  <c r="C44" i="1"/>
  <c r="B45" i="1"/>
  <c r="B46" i="1"/>
  <c r="C46" i="1"/>
  <c r="B47" i="1"/>
  <c r="B48" i="1"/>
  <c r="B49" i="1"/>
  <c r="B50" i="1"/>
  <c r="C50" i="1"/>
  <c r="B51" i="1"/>
  <c r="B52" i="1"/>
  <c r="C52" i="1"/>
  <c r="B53" i="1"/>
  <c r="B54" i="1"/>
  <c r="B55" i="1"/>
  <c r="B56" i="1"/>
  <c r="B57" i="1"/>
  <c r="B58" i="1"/>
  <c r="B59" i="1"/>
  <c r="C59" i="1"/>
  <c r="B60" i="1"/>
  <c r="B61" i="1"/>
  <c r="B62" i="1"/>
  <c r="B63" i="1"/>
  <c r="B64" i="1"/>
  <c r="C64" i="1"/>
  <c r="B65" i="1"/>
  <c r="B66" i="1"/>
  <c r="B67" i="1"/>
  <c r="C67" i="1"/>
  <c r="B68" i="1"/>
  <c r="C68" i="1"/>
  <c r="B69" i="1"/>
  <c r="B70" i="1"/>
  <c r="B71" i="1"/>
  <c r="C71" i="1"/>
  <c r="B72" i="1"/>
  <c r="B73" i="1"/>
  <c r="B74" i="1"/>
  <c r="B75" i="1"/>
  <c r="C75" i="1"/>
  <c r="B76" i="1"/>
  <c r="B77" i="1"/>
  <c r="B78" i="1"/>
  <c r="B79" i="1"/>
  <c r="B80" i="1"/>
  <c r="B81" i="1"/>
  <c r="B82" i="1"/>
  <c r="B83" i="1"/>
  <c r="C83" i="1"/>
  <c r="B84" i="1"/>
  <c r="B85" i="1"/>
  <c r="C85" i="1"/>
  <c r="B86" i="1"/>
  <c r="B87" i="1"/>
  <c r="B88" i="1"/>
  <c r="B89" i="1"/>
  <c r="C89" i="1"/>
  <c r="B90" i="1"/>
  <c r="B91" i="1"/>
  <c r="C91" i="1"/>
  <c r="B92" i="1"/>
  <c r="C92" i="1"/>
  <c r="B93" i="1"/>
  <c r="B94" i="1"/>
  <c r="B95" i="1"/>
  <c r="B96" i="1"/>
  <c r="B97" i="1"/>
  <c r="C97" i="1"/>
  <c r="B98" i="1"/>
  <c r="B99" i="1"/>
  <c r="B100" i="1"/>
  <c r="B101" i="1"/>
  <c r="B102" i="1"/>
  <c r="B103" i="1"/>
  <c r="B104" i="1"/>
  <c r="B105" i="1"/>
  <c r="C105" i="1"/>
  <c r="B106" i="1"/>
  <c r="B107" i="1"/>
  <c r="C107" i="1"/>
  <c r="B108" i="1"/>
  <c r="B109" i="1"/>
  <c r="B110" i="1"/>
  <c r="B111" i="1"/>
  <c r="C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C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C139" i="1"/>
  <c r="B140" i="1"/>
  <c r="C140" i="1"/>
  <c r="B141" i="1"/>
  <c r="B142" i="1"/>
  <c r="C142" i="1"/>
  <c r="B143" i="1"/>
  <c r="B144" i="1"/>
  <c r="B145" i="1"/>
  <c r="B146" i="1"/>
  <c r="B147" i="1"/>
  <c r="B148" i="1"/>
  <c r="B149" i="1"/>
  <c r="C149" i="1"/>
  <c r="B150" i="1"/>
  <c r="C150" i="1"/>
  <c r="B151" i="1"/>
  <c r="C151" i="1"/>
  <c r="B152" i="1"/>
  <c r="B153" i="1"/>
  <c r="B154" i="1"/>
  <c r="B155" i="1"/>
  <c r="B156" i="1"/>
  <c r="B157" i="1"/>
  <c r="C157" i="1"/>
  <c r="B158" i="1"/>
  <c r="B159" i="1"/>
  <c r="B160" i="1"/>
  <c r="C160" i="1"/>
  <c r="B161" i="1"/>
  <c r="B162" i="1"/>
  <c r="B163" i="1"/>
  <c r="C163" i="1"/>
  <c r="B164" i="1"/>
  <c r="B165" i="1"/>
  <c r="B166" i="1"/>
  <c r="B167" i="1"/>
  <c r="B168" i="1"/>
  <c r="C168" i="1"/>
  <c r="B169" i="1"/>
  <c r="B170" i="1"/>
  <c r="B171" i="1"/>
  <c r="B172" i="1"/>
  <c r="B173" i="1"/>
  <c r="B174" i="1"/>
  <c r="B175" i="1"/>
  <c r="B176" i="1"/>
  <c r="B177" i="1"/>
  <c r="C177" i="1"/>
  <c r="B178" i="1"/>
  <c r="B179" i="1"/>
  <c r="C179" i="1"/>
  <c r="B180" i="1"/>
  <c r="B181" i="1"/>
  <c r="C181" i="1"/>
  <c r="B182" i="1"/>
  <c r="B183" i="1"/>
  <c r="C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C198" i="1"/>
  <c r="B199" i="1"/>
  <c r="C199" i="1"/>
  <c r="B200" i="1"/>
  <c r="C200" i="1"/>
  <c r="B201" i="1"/>
  <c r="B202" i="1"/>
  <c r="B203" i="1"/>
  <c r="B204" i="1"/>
  <c r="C204" i="1"/>
  <c r="B205" i="1"/>
  <c r="B206" i="1"/>
  <c r="B207" i="1"/>
  <c r="B208" i="1"/>
  <c r="B209" i="1"/>
  <c r="B210" i="1"/>
  <c r="C210" i="1"/>
  <c r="B211" i="1"/>
  <c r="C211" i="1"/>
  <c r="B212" i="1"/>
  <c r="C212" i="1"/>
  <c r="B213" i="1"/>
  <c r="B214" i="1"/>
  <c r="B215" i="1"/>
  <c r="B216" i="1"/>
  <c r="B217" i="1"/>
</calcChain>
</file>

<file path=xl/sharedStrings.xml><?xml version="1.0" encoding="utf-8"?>
<sst xmlns="http://schemas.openxmlformats.org/spreadsheetml/2006/main" count="174" uniqueCount="31">
  <si>
    <t>ΠΛΗΡΩΣΗ ΘΕΣΕΩΝ ΜΕ ΣΕΙΡΑ ΠΡΟΤΕΡΑΙΟΤΗΤΑΣ (ΑΡΘΡΟ 18/Ν. 2190/1994) ΠΡΟΚΗΡΥΞΗ 3Κ/2022/28/06/2022</t>
  </si>
  <si>
    <t>Κ Α Τ Α Σ Τ Α Σ Η    Α Π Ο Ρ Ρ Ι Π Τ Ε Ω Ν</t>
  </si>
  <si>
    <t>ΤΕΧΝΟΛΟΓΙΚΗΣ ΕΚΠΑΙΔΕΥΣΗΣ (ΤΕ)</t>
  </si>
  <si>
    <t>Α/Α</t>
  </si>
  <si>
    <t>Α.Μ. ΥΠΟΨΗΦΙΟΥ</t>
  </si>
  <si>
    <t>ΑΙΤΙΟΛΟΓΙΑ ΑΠΟΡΡΙΨΗΣ</t>
  </si>
  <si>
    <t>ΜΗ ΥΠΟΒΟΛΗ ΔΙΚΑΙΟΛΟΓΗΤΙΚΩΝ</t>
  </si>
  <si>
    <t>ΜΗ ΚΑΤΑΒΟΛΗ ΠΑΡΑΒΟΛΟΥ</t>
  </si>
  <si>
    <t>ΠΑΡΑΒΟΛΟ ΔΕΣΜΕΥΜΕΝΟ Σ΄ ΑΛΛΗ ΠΡΟΚΗΡΥΞΗ</t>
  </si>
  <si>
    <t>ΕΛΛΕΙΨΗ ΤΙΤΛΟΥ</t>
  </si>
  <si>
    <t>ΟΡΙΟ ΗΛΙΚΙΑΣ ΥΠΟΨΗΦΙΟΥ, 003, 014, 015, 045</t>
  </si>
  <si>
    <t>ΕΛΛΕΙΨΗ ΒΑΣΙΚΟΥ ΤΙΤΛΟΥ ΣΠΟΥΔΩΝ</t>
  </si>
  <si>
    <t>001, 005, 043</t>
  </si>
  <si>
    <t>005, 043</t>
  </si>
  <si>
    <t>ΕΛΛΕΙΨΗ ΤΙΤΛΟΥ, 001, 013</t>
  </si>
  <si>
    <t>001, 003, 014, 015</t>
  </si>
  <si>
    <t>001, 013</t>
  </si>
  <si>
    <t>001, 005, 045</t>
  </si>
  <si>
    <t>001, 003, 013, 014, 015</t>
  </si>
  <si>
    <t>001, 047</t>
  </si>
  <si>
    <t>ΜΗ ΚΑΤΑΒΟΛΗ ΠΑΡΑΒΟΛΟΥ, ΜΗ ΥΠΟΒΟΛΗ ΔΙΚΑΙΟΛΟΓΗΤΙΚΩΝ</t>
  </si>
  <si>
    <t>003, 045</t>
  </si>
  <si>
    <t>ΑΠΟΣΥΡΣΗ ΑΙΤΗΣΗΣ ΣΥΜΜΕΤΟΧΗΣ</t>
  </si>
  <si>
    <t>ΕΛΛΕΙΨΗ ΤΙΤΛΟΥ, 001, 013, 045</t>
  </si>
  <si>
    <t>004, 005, 043</t>
  </si>
  <si>
    <t>001, 046</t>
  </si>
  <si>
    <t>ΕΛΛΕΙΨΗ ΤΙΤΛΟΥ, 001, 003, 014</t>
  </si>
  <si>
    <t>ΕΛΛΕΙΨΗ ΤΙΤΛΟΥ, 003</t>
  </si>
  <si>
    <t>ΕΛΛΕΙΨΗ ΤΙΤΛΟΥ, 001, 013, 014, 015, 045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</si>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</sst>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2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"00874509"</f>
        <v>00874509</v>
      </c>
      <c r="C7" t="str">
        <f>"047"</f>
        <v>047</v>
      </c>
    </row>
    <row r="8" spans="1:3" x14ac:dyDescent="0.25">
      <c r="A8">
        <v>2</v>
      </c>
      <c r="B8" t="str">
        <f>"200801008370"</f>
        <v>200801008370</v>
      </c>
      <c r="C8" t="s">
        <v>6</v>
      </c>
    </row>
    <row r="9" spans="1:3" x14ac:dyDescent="0.25">
      <c r="A9">
        <v>3</v>
      </c>
      <c r="B9" t="str">
        <f>"200812001061"</f>
        <v>200812001061</v>
      </c>
      <c r="C9" t="s">
        <v>6</v>
      </c>
    </row>
    <row r="10" spans="1:3" x14ac:dyDescent="0.25">
      <c r="A10">
        <v>4</v>
      </c>
      <c r="B10" t="str">
        <f>"00458185"</f>
        <v>00458185</v>
      </c>
      <c r="C10" t="s">
        <v>7</v>
      </c>
    </row>
    <row r="11" spans="1:3" x14ac:dyDescent="0.25">
      <c r="A11">
        <v>5</v>
      </c>
      <c r="B11" t="str">
        <f>"201411001372"</f>
        <v>201411001372</v>
      </c>
      <c r="C11" t="s">
        <v>6</v>
      </c>
    </row>
    <row r="12" spans="1:3" x14ac:dyDescent="0.25">
      <c r="A12">
        <v>6</v>
      </c>
      <c r="B12" t="str">
        <f>"200801003894"</f>
        <v>200801003894</v>
      </c>
      <c r="C12" t="s">
        <v>6</v>
      </c>
    </row>
    <row r="13" spans="1:3" x14ac:dyDescent="0.25">
      <c r="A13">
        <v>7</v>
      </c>
      <c r="B13" t="str">
        <f>"00502349"</f>
        <v>00502349</v>
      </c>
      <c r="C13" t="s">
        <v>8</v>
      </c>
    </row>
    <row r="14" spans="1:3" x14ac:dyDescent="0.25">
      <c r="A14">
        <v>8</v>
      </c>
      <c r="B14" t="str">
        <f>"00832799"</f>
        <v>00832799</v>
      </c>
      <c r="C14" t="s">
        <v>6</v>
      </c>
    </row>
    <row r="15" spans="1:3" x14ac:dyDescent="0.25">
      <c r="A15">
        <v>9</v>
      </c>
      <c r="B15" t="str">
        <f>"00876375"</f>
        <v>00876375</v>
      </c>
      <c r="C15" t="s">
        <v>7</v>
      </c>
    </row>
    <row r="16" spans="1:3" x14ac:dyDescent="0.25">
      <c r="A16">
        <v>10</v>
      </c>
      <c r="B16" t="str">
        <f>"00173598"</f>
        <v>00173598</v>
      </c>
      <c r="C16" t="s">
        <v>9</v>
      </c>
    </row>
    <row r="17" spans="1:3" x14ac:dyDescent="0.25">
      <c r="A17">
        <v>11</v>
      </c>
      <c r="B17" t="str">
        <f>"00876032"</f>
        <v>00876032</v>
      </c>
      <c r="C17" t="s">
        <v>10</v>
      </c>
    </row>
    <row r="18" spans="1:3" x14ac:dyDescent="0.25">
      <c r="A18">
        <v>12</v>
      </c>
      <c r="B18" t="str">
        <f>"00555426"</f>
        <v>00555426</v>
      </c>
      <c r="C18" t="s">
        <v>6</v>
      </c>
    </row>
    <row r="19" spans="1:3" x14ac:dyDescent="0.25">
      <c r="A19">
        <v>13</v>
      </c>
      <c r="B19" t="str">
        <f>"201402001471"</f>
        <v>201402001471</v>
      </c>
      <c r="C19" t="str">
        <f>"001"</f>
        <v>001</v>
      </c>
    </row>
    <row r="20" spans="1:3" x14ac:dyDescent="0.25">
      <c r="A20">
        <v>14</v>
      </c>
      <c r="B20" t="str">
        <f>"201401000317"</f>
        <v>201401000317</v>
      </c>
      <c r="C20" t="s">
        <v>6</v>
      </c>
    </row>
    <row r="21" spans="1:3" x14ac:dyDescent="0.25">
      <c r="A21">
        <v>15</v>
      </c>
      <c r="B21" t="str">
        <f>"201511025424"</f>
        <v>201511025424</v>
      </c>
      <c r="C21" t="s">
        <v>7</v>
      </c>
    </row>
    <row r="22" spans="1:3" x14ac:dyDescent="0.25">
      <c r="A22">
        <v>16</v>
      </c>
      <c r="B22" t="str">
        <f>"00076108"</f>
        <v>00076108</v>
      </c>
      <c r="C22" t="s">
        <v>11</v>
      </c>
    </row>
    <row r="23" spans="1:3" x14ac:dyDescent="0.25">
      <c r="A23">
        <v>17</v>
      </c>
      <c r="B23" t="str">
        <f>"00660217"</f>
        <v>00660217</v>
      </c>
      <c r="C23" t="s">
        <v>7</v>
      </c>
    </row>
    <row r="24" spans="1:3" x14ac:dyDescent="0.25">
      <c r="A24">
        <v>18</v>
      </c>
      <c r="B24" t="str">
        <f>"201401001953"</f>
        <v>201401001953</v>
      </c>
      <c r="C24" t="str">
        <f>"047"</f>
        <v>047</v>
      </c>
    </row>
    <row r="25" spans="1:3" x14ac:dyDescent="0.25">
      <c r="A25">
        <v>19</v>
      </c>
      <c r="B25" t="str">
        <f>"00873792"</f>
        <v>00873792</v>
      </c>
      <c r="C25" t="s">
        <v>6</v>
      </c>
    </row>
    <row r="26" spans="1:3" x14ac:dyDescent="0.25">
      <c r="A26">
        <v>20</v>
      </c>
      <c r="B26" t="str">
        <f>"00874552"</f>
        <v>00874552</v>
      </c>
      <c r="C26" t="s">
        <v>12</v>
      </c>
    </row>
    <row r="27" spans="1:3" x14ac:dyDescent="0.25">
      <c r="A27">
        <v>21</v>
      </c>
      <c r="B27" t="str">
        <f>"00822559"</f>
        <v>00822559</v>
      </c>
      <c r="C27" t="s">
        <v>13</v>
      </c>
    </row>
    <row r="28" spans="1:3" x14ac:dyDescent="0.25">
      <c r="A28">
        <v>22</v>
      </c>
      <c r="B28" t="str">
        <f>"200802005998"</f>
        <v>200802005998</v>
      </c>
      <c r="C28" t="s">
        <v>7</v>
      </c>
    </row>
    <row r="29" spans="1:3" x14ac:dyDescent="0.25">
      <c r="A29">
        <v>23</v>
      </c>
      <c r="B29" t="str">
        <f>"00551541"</f>
        <v>00551541</v>
      </c>
      <c r="C29" t="s">
        <v>6</v>
      </c>
    </row>
    <row r="30" spans="1:3" x14ac:dyDescent="0.25">
      <c r="A30">
        <v>24</v>
      </c>
      <c r="B30" t="str">
        <f>"00691572"</f>
        <v>00691572</v>
      </c>
      <c r="C30" t="s">
        <v>14</v>
      </c>
    </row>
    <row r="31" spans="1:3" x14ac:dyDescent="0.25">
      <c r="A31">
        <v>25</v>
      </c>
      <c r="B31" t="str">
        <f>"00141228"</f>
        <v>00141228</v>
      </c>
      <c r="C31" t="s">
        <v>15</v>
      </c>
    </row>
    <row r="32" spans="1:3" x14ac:dyDescent="0.25">
      <c r="A32">
        <v>26</v>
      </c>
      <c r="B32" t="str">
        <f>"201511008481"</f>
        <v>201511008481</v>
      </c>
      <c r="C32" t="s">
        <v>16</v>
      </c>
    </row>
    <row r="33" spans="1:3" x14ac:dyDescent="0.25">
      <c r="A33">
        <v>27</v>
      </c>
      <c r="B33" t="str">
        <f>"00545173"</f>
        <v>00545173</v>
      </c>
      <c r="C33" t="s">
        <v>6</v>
      </c>
    </row>
    <row r="34" spans="1:3" x14ac:dyDescent="0.25">
      <c r="A34">
        <v>28</v>
      </c>
      <c r="B34" t="str">
        <f>"201406013273"</f>
        <v>201406013273</v>
      </c>
      <c r="C34" t="s">
        <v>8</v>
      </c>
    </row>
    <row r="35" spans="1:3" x14ac:dyDescent="0.25">
      <c r="A35">
        <v>29</v>
      </c>
      <c r="B35" t="str">
        <f>"200906000661"</f>
        <v>200906000661</v>
      </c>
      <c r="C35" t="s">
        <v>6</v>
      </c>
    </row>
    <row r="36" spans="1:3" x14ac:dyDescent="0.25">
      <c r="A36">
        <v>30</v>
      </c>
      <c r="B36" t="str">
        <f>"201402005864"</f>
        <v>201402005864</v>
      </c>
      <c r="C36" t="s">
        <v>6</v>
      </c>
    </row>
    <row r="37" spans="1:3" x14ac:dyDescent="0.25">
      <c r="A37">
        <v>31</v>
      </c>
      <c r="B37" t="str">
        <f>"201604001241"</f>
        <v>201604001241</v>
      </c>
      <c r="C37" t="s">
        <v>6</v>
      </c>
    </row>
    <row r="38" spans="1:3" x14ac:dyDescent="0.25">
      <c r="A38">
        <v>32</v>
      </c>
      <c r="B38" t="str">
        <f>"00368918"</f>
        <v>00368918</v>
      </c>
      <c r="C38" t="s">
        <v>6</v>
      </c>
    </row>
    <row r="39" spans="1:3" x14ac:dyDescent="0.25">
      <c r="A39">
        <v>33</v>
      </c>
      <c r="B39" t="str">
        <f>"201511021857"</f>
        <v>201511021857</v>
      </c>
      <c r="C39" t="s">
        <v>17</v>
      </c>
    </row>
    <row r="40" spans="1:3" x14ac:dyDescent="0.25">
      <c r="A40">
        <v>34</v>
      </c>
      <c r="B40" t="str">
        <f>"00543581"</f>
        <v>00543581</v>
      </c>
      <c r="C40" t="str">
        <f>"045"</f>
        <v>045</v>
      </c>
    </row>
    <row r="41" spans="1:3" x14ac:dyDescent="0.25">
      <c r="A41">
        <v>35</v>
      </c>
      <c r="B41" t="str">
        <f>"00006085"</f>
        <v>00006085</v>
      </c>
      <c r="C41" t="s">
        <v>6</v>
      </c>
    </row>
    <row r="42" spans="1:3" x14ac:dyDescent="0.25">
      <c r="A42">
        <v>36</v>
      </c>
      <c r="B42" t="str">
        <f>"00513163"</f>
        <v>00513163</v>
      </c>
      <c r="C42" t="s">
        <v>7</v>
      </c>
    </row>
    <row r="43" spans="1:3" x14ac:dyDescent="0.25">
      <c r="A43">
        <v>37</v>
      </c>
      <c r="B43" t="str">
        <f>"00550194"</f>
        <v>00550194</v>
      </c>
      <c r="C43" t="str">
        <f>"046"</f>
        <v>046</v>
      </c>
    </row>
    <row r="44" spans="1:3" x14ac:dyDescent="0.25">
      <c r="A44">
        <v>38</v>
      </c>
      <c r="B44" t="str">
        <f>"00502202"</f>
        <v>00502202</v>
      </c>
      <c r="C44" t="str">
        <f>"001"</f>
        <v>001</v>
      </c>
    </row>
    <row r="45" spans="1:3" x14ac:dyDescent="0.25">
      <c r="A45">
        <v>39</v>
      </c>
      <c r="B45" t="str">
        <f>"00203392"</f>
        <v>00203392</v>
      </c>
      <c r="C45" t="s">
        <v>6</v>
      </c>
    </row>
    <row r="46" spans="1:3" x14ac:dyDescent="0.25">
      <c r="A46">
        <v>40</v>
      </c>
      <c r="B46" t="str">
        <f>"00251007"</f>
        <v>00251007</v>
      </c>
      <c r="C46" t="str">
        <f>"043"</f>
        <v>043</v>
      </c>
    </row>
    <row r="47" spans="1:3" x14ac:dyDescent="0.25">
      <c r="A47">
        <v>41</v>
      </c>
      <c r="B47" t="str">
        <f>"200712004510"</f>
        <v>200712004510</v>
      </c>
      <c r="C47" t="s">
        <v>6</v>
      </c>
    </row>
    <row r="48" spans="1:3" x14ac:dyDescent="0.25">
      <c r="A48">
        <v>42</v>
      </c>
      <c r="B48" t="str">
        <f>"200712001461"</f>
        <v>200712001461</v>
      </c>
      <c r="C48" t="s">
        <v>6</v>
      </c>
    </row>
    <row r="49" spans="1:3" x14ac:dyDescent="0.25">
      <c r="A49">
        <v>43</v>
      </c>
      <c r="B49" t="str">
        <f>"00686676"</f>
        <v>00686676</v>
      </c>
      <c r="C49" t="s">
        <v>7</v>
      </c>
    </row>
    <row r="50" spans="1:3" x14ac:dyDescent="0.25">
      <c r="A50">
        <v>44</v>
      </c>
      <c r="B50" t="str">
        <f>"00461669"</f>
        <v>00461669</v>
      </c>
      <c r="C50" t="str">
        <f>"043"</f>
        <v>043</v>
      </c>
    </row>
    <row r="51" spans="1:3" x14ac:dyDescent="0.25">
      <c r="A51">
        <v>45</v>
      </c>
      <c r="B51" t="str">
        <f>"00229731"</f>
        <v>00229731</v>
      </c>
      <c r="C51" t="s">
        <v>7</v>
      </c>
    </row>
    <row r="52" spans="1:3" x14ac:dyDescent="0.25">
      <c r="A52">
        <v>46</v>
      </c>
      <c r="B52" t="str">
        <f>"201511036347"</f>
        <v>201511036347</v>
      </c>
      <c r="C52" t="str">
        <f>"001"</f>
        <v>001</v>
      </c>
    </row>
    <row r="53" spans="1:3" x14ac:dyDescent="0.25">
      <c r="A53">
        <v>47</v>
      </c>
      <c r="B53" t="str">
        <f>"00264860"</f>
        <v>00264860</v>
      </c>
      <c r="C53" t="s">
        <v>7</v>
      </c>
    </row>
    <row r="54" spans="1:3" x14ac:dyDescent="0.25">
      <c r="A54">
        <v>48</v>
      </c>
      <c r="B54" t="str">
        <f>"00107858"</f>
        <v>00107858</v>
      </c>
      <c r="C54" t="s">
        <v>6</v>
      </c>
    </row>
    <row r="55" spans="1:3" x14ac:dyDescent="0.25">
      <c r="A55">
        <v>49</v>
      </c>
      <c r="B55" t="str">
        <f>"00489468"</f>
        <v>00489468</v>
      </c>
      <c r="C55" t="s">
        <v>7</v>
      </c>
    </row>
    <row r="56" spans="1:3" x14ac:dyDescent="0.25">
      <c r="A56">
        <v>50</v>
      </c>
      <c r="B56" t="str">
        <f>"201402005588"</f>
        <v>201402005588</v>
      </c>
      <c r="C56" t="s">
        <v>6</v>
      </c>
    </row>
    <row r="57" spans="1:3" x14ac:dyDescent="0.25">
      <c r="A57">
        <v>51</v>
      </c>
      <c r="B57" t="str">
        <f>"00817781"</f>
        <v>00817781</v>
      </c>
      <c r="C57" t="s">
        <v>16</v>
      </c>
    </row>
    <row r="58" spans="1:3" x14ac:dyDescent="0.25">
      <c r="A58">
        <v>52</v>
      </c>
      <c r="B58" t="str">
        <f>"201412000213"</f>
        <v>201412000213</v>
      </c>
      <c r="C58" t="s">
        <v>7</v>
      </c>
    </row>
    <row r="59" spans="1:3" x14ac:dyDescent="0.25">
      <c r="A59">
        <v>53</v>
      </c>
      <c r="B59" t="str">
        <f>"00008624"</f>
        <v>00008624</v>
      </c>
      <c r="C59" t="str">
        <f>"046"</f>
        <v>046</v>
      </c>
    </row>
    <row r="60" spans="1:3" x14ac:dyDescent="0.25">
      <c r="A60">
        <v>54</v>
      </c>
      <c r="B60" t="str">
        <f>"201511043653"</f>
        <v>201511043653</v>
      </c>
      <c r="C60" t="s">
        <v>7</v>
      </c>
    </row>
    <row r="61" spans="1:3" x14ac:dyDescent="0.25">
      <c r="A61">
        <v>55</v>
      </c>
      <c r="B61" t="str">
        <f>"200712002689"</f>
        <v>200712002689</v>
      </c>
      <c r="C61" t="s">
        <v>6</v>
      </c>
    </row>
    <row r="62" spans="1:3" x14ac:dyDescent="0.25">
      <c r="A62">
        <v>56</v>
      </c>
      <c r="B62" t="str">
        <f>"00111714"</f>
        <v>00111714</v>
      </c>
      <c r="C62" t="s">
        <v>6</v>
      </c>
    </row>
    <row r="63" spans="1:3" x14ac:dyDescent="0.25">
      <c r="A63">
        <v>57</v>
      </c>
      <c r="B63" t="str">
        <f>"201406000233"</f>
        <v>201406000233</v>
      </c>
      <c r="C63" t="s">
        <v>18</v>
      </c>
    </row>
    <row r="64" spans="1:3" x14ac:dyDescent="0.25">
      <c r="A64">
        <v>58</v>
      </c>
      <c r="B64" t="str">
        <f>"201412003680"</f>
        <v>201412003680</v>
      </c>
      <c r="C64" t="str">
        <f>"001"</f>
        <v>001</v>
      </c>
    </row>
    <row r="65" spans="1:3" x14ac:dyDescent="0.25">
      <c r="A65">
        <v>59</v>
      </c>
      <c r="B65" t="str">
        <f>"00732973"</f>
        <v>00732973</v>
      </c>
      <c r="C65" t="s">
        <v>6</v>
      </c>
    </row>
    <row r="66" spans="1:3" x14ac:dyDescent="0.25">
      <c r="A66">
        <v>60</v>
      </c>
      <c r="B66" t="str">
        <f>"00508403"</f>
        <v>00508403</v>
      </c>
      <c r="C66" t="s">
        <v>7</v>
      </c>
    </row>
    <row r="67" spans="1:3" x14ac:dyDescent="0.25">
      <c r="A67">
        <v>61</v>
      </c>
      <c r="B67" t="str">
        <f>"00158056"</f>
        <v>00158056</v>
      </c>
      <c r="C67" t="str">
        <f>"001"</f>
        <v>001</v>
      </c>
    </row>
    <row r="68" spans="1:3" x14ac:dyDescent="0.25">
      <c r="A68">
        <v>62</v>
      </c>
      <c r="B68" t="str">
        <f>"00790171"</f>
        <v>00790171</v>
      </c>
      <c r="C68" t="str">
        <f>"001"</f>
        <v>001</v>
      </c>
    </row>
    <row r="69" spans="1:3" x14ac:dyDescent="0.25">
      <c r="A69">
        <v>63</v>
      </c>
      <c r="B69" t="str">
        <f>"00012382"</f>
        <v>00012382</v>
      </c>
      <c r="C69" t="s">
        <v>11</v>
      </c>
    </row>
    <row r="70" spans="1:3" x14ac:dyDescent="0.25">
      <c r="A70">
        <v>64</v>
      </c>
      <c r="B70" t="str">
        <f>"201402003451"</f>
        <v>201402003451</v>
      </c>
      <c r="C70" t="s">
        <v>9</v>
      </c>
    </row>
    <row r="71" spans="1:3" x14ac:dyDescent="0.25">
      <c r="A71">
        <v>65</v>
      </c>
      <c r="B71" t="str">
        <f>"00601010"</f>
        <v>00601010</v>
      </c>
      <c r="C71" t="str">
        <f>"001"</f>
        <v>001</v>
      </c>
    </row>
    <row r="72" spans="1:3" x14ac:dyDescent="0.25">
      <c r="A72">
        <v>66</v>
      </c>
      <c r="B72" t="str">
        <f>"00665860"</f>
        <v>00665860</v>
      </c>
      <c r="C72" t="s">
        <v>7</v>
      </c>
    </row>
    <row r="73" spans="1:3" x14ac:dyDescent="0.25">
      <c r="A73">
        <v>67</v>
      </c>
      <c r="B73" t="str">
        <f>"201406002836"</f>
        <v>201406002836</v>
      </c>
      <c r="C73" t="s">
        <v>19</v>
      </c>
    </row>
    <row r="74" spans="1:3" x14ac:dyDescent="0.25">
      <c r="A74">
        <v>68</v>
      </c>
      <c r="B74" t="str">
        <f>"00436515"</f>
        <v>00436515</v>
      </c>
      <c r="C74" t="s">
        <v>7</v>
      </c>
    </row>
    <row r="75" spans="1:3" x14ac:dyDescent="0.25">
      <c r="A75">
        <v>69</v>
      </c>
      <c r="B75" t="str">
        <f>"00455337"</f>
        <v>00455337</v>
      </c>
      <c r="C75" t="str">
        <f>"001"</f>
        <v>001</v>
      </c>
    </row>
    <row r="76" spans="1:3" x14ac:dyDescent="0.25">
      <c r="A76">
        <v>70</v>
      </c>
      <c r="B76" t="str">
        <f>"00501351"</f>
        <v>00501351</v>
      </c>
      <c r="C76" t="s">
        <v>6</v>
      </c>
    </row>
    <row r="77" spans="1:3" x14ac:dyDescent="0.25">
      <c r="A77">
        <v>71</v>
      </c>
      <c r="B77" t="str">
        <f>"00020923"</f>
        <v>00020923</v>
      </c>
      <c r="C77" t="s">
        <v>8</v>
      </c>
    </row>
    <row r="78" spans="1:3" x14ac:dyDescent="0.25">
      <c r="A78">
        <v>72</v>
      </c>
      <c r="B78" t="str">
        <f>"00874673"</f>
        <v>00874673</v>
      </c>
      <c r="C78" t="s">
        <v>6</v>
      </c>
    </row>
    <row r="79" spans="1:3" x14ac:dyDescent="0.25">
      <c r="A79">
        <v>73</v>
      </c>
      <c r="B79" t="str">
        <f>"201409005932"</f>
        <v>201409005932</v>
      </c>
      <c r="C79" t="s">
        <v>6</v>
      </c>
    </row>
    <row r="80" spans="1:3" x14ac:dyDescent="0.25">
      <c r="A80">
        <v>74</v>
      </c>
      <c r="B80" t="str">
        <f>"00011070"</f>
        <v>00011070</v>
      </c>
      <c r="C80" t="s">
        <v>6</v>
      </c>
    </row>
    <row r="81" spans="1:3" x14ac:dyDescent="0.25">
      <c r="A81">
        <v>75</v>
      </c>
      <c r="B81" t="str">
        <f>"200903000666"</f>
        <v>200903000666</v>
      </c>
      <c r="C81" t="s">
        <v>6</v>
      </c>
    </row>
    <row r="82" spans="1:3" x14ac:dyDescent="0.25">
      <c r="A82">
        <v>76</v>
      </c>
      <c r="B82" t="str">
        <f>"201512001635"</f>
        <v>201512001635</v>
      </c>
      <c r="C82" t="s">
        <v>6</v>
      </c>
    </row>
    <row r="83" spans="1:3" x14ac:dyDescent="0.25">
      <c r="A83">
        <v>77</v>
      </c>
      <c r="B83" t="str">
        <f>"00806893"</f>
        <v>00806893</v>
      </c>
      <c r="C83" t="str">
        <f>"047"</f>
        <v>047</v>
      </c>
    </row>
    <row r="84" spans="1:3" x14ac:dyDescent="0.25">
      <c r="A84">
        <v>78</v>
      </c>
      <c r="B84" t="str">
        <f>"00828145"</f>
        <v>00828145</v>
      </c>
      <c r="C84" t="s">
        <v>20</v>
      </c>
    </row>
    <row r="85" spans="1:3" x14ac:dyDescent="0.25">
      <c r="A85">
        <v>79</v>
      </c>
      <c r="B85" t="str">
        <f>"201604002007"</f>
        <v>201604002007</v>
      </c>
      <c r="C85" t="str">
        <f>"047"</f>
        <v>047</v>
      </c>
    </row>
    <row r="86" spans="1:3" x14ac:dyDescent="0.25">
      <c r="A86">
        <v>80</v>
      </c>
      <c r="B86" t="str">
        <f>"00147620"</f>
        <v>00147620</v>
      </c>
      <c r="C86" t="s">
        <v>7</v>
      </c>
    </row>
    <row r="87" spans="1:3" x14ac:dyDescent="0.25">
      <c r="A87">
        <v>81</v>
      </c>
      <c r="B87" t="str">
        <f>"00107722"</f>
        <v>00107722</v>
      </c>
      <c r="C87" t="s">
        <v>8</v>
      </c>
    </row>
    <row r="88" spans="1:3" x14ac:dyDescent="0.25">
      <c r="A88">
        <v>82</v>
      </c>
      <c r="B88" t="str">
        <f>"201511004780"</f>
        <v>201511004780</v>
      </c>
      <c r="C88" t="s">
        <v>6</v>
      </c>
    </row>
    <row r="89" spans="1:3" x14ac:dyDescent="0.25">
      <c r="A89">
        <v>83</v>
      </c>
      <c r="B89" t="str">
        <f>"00806469"</f>
        <v>00806469</v>
      </c>
      <c r="C89" t="str">
        <f>"003"</f>
        <v>003</v>
      </c>
    </row>
    <row r="90" spans="1:3" x14ac:dyDescent="0.25">
      <c r="A90">
        <v>84</v>
      </c>
      <c r="B90" t="str">
        <f>"201401001557"</f>
        <v>201401001557</v>
      </c>
      <c r="C90" t="s">
        <v>7</v>
      </c>
    </row>
    <row r="91" spans="1:3" x14ac:dyDescent="0.25">
      <c r="A91">
        <v>85</v>
      </c>
      <c r="B91" t="str">
        <f>"201410001025"</f>
        <v>201410001025</v>
      </c>
      <c r="C91" t="str">
        <f>"047"</f>
        <v>047</v>
      </c>
    </row>
    <row r="92" spans="1:3" x14ac:dyDescent="0.25">
      <c r="A92">
        <v>86</v>
      </c>
      <c r="B92" t="str">
        <f>"201406006259"</f>
        <v>201406006259</v>
      </c>
      <c r="C92" t="str">
        <f>"047"</f>
        <v>047</v>
      </c>
    </row>
    <row r="93" spans="1:3" x14ac:dyDescent="0.25">
      <c r="A93">
        <v>87</v>
      </c>
      <c r="B93" t="str">
        <f>"201402009261"</f>
        <v>201402009261</v>
      </c>
      <c r="C93" t="s">
        <v>6</v>
      </c>
    </row>
    <row r="94" spans="1:3" x14ac:dyDescent="0.25">
      <c r="A94">
        <v>88</v>
      </c>
      <c r="B94" t="str">
        <f>"201408000270"</f>
        <v>201408000270</v>
      </c>
      <c r="C94" t="s">
        <v>8</v>
      </c>
    </row>
    <row r="95" spans="1:3" x14ac:dyDescent="0.25">
      <c r="A95">
        <v>89</v>
      </c>
      <c r="B95" t="str">
        <f>"00851115"</f>
        <v>00851115</v>
      </c>
      <c r="C95" t="s">
        <v>6</v>
      </c>
    </row>
    <row r="96" spans="1:3" x14ac:dyDescent="0.25">
      <c r="A96">
        <v>90</v>
      </c>
      <c r="B96" t="str">
        <f>"00722936"</f>
        <v>00722936</v>
      </c>
      <c r="C96" t="s">
        <v>6</v>
      </c>
    </row>
    <row r="97" spans="1:3" x14ac:dyDescent="0.25">
      <c r="A97">
        <v>91</v>
      </c>
      <c r="B97" t="str">
        <f>"00369168"</f>
        <v>00369168</v>
      </c>
      <c r="C97" t="str">
        <f>"047"</f>
        <v>047</v>
      </c>
    </row>
    <row r="98" spans="1:3" x14ac:dyDescent="0.25">
      <c r="A98">
        <v>92</v>
      </c>
      <c r="B98" t="str">
        <f>"00479524"</f>
        <v>00479524</v>
      </c>
      <c r="C98" t="s">
        <v>6</v>
      </c>
    </row>
    <row r="99" spans="1:3" x14ac:dyDescent="0.25">
      <c r="A99">
        <v>93</v>
      </c>
      <c r="B99" t="str">
        <f>"00871352"</f>
        <v>00871352</v>
      </c>
      <c r="C99" t="s">
        <v>6</v>
      </c>
    </row>
    <row r="100" spans="1:3" x14ac:dyDescent="0.25">
      <c r="A100">
        <v>94</v>
      </c>
      <c r="B100" t="str">
        <f>"201511037737"</f>
        <v>201511037737</v>
      </c>
      <c r="C100" t="s">
        <v>9</v>
      </c>
    </row>
    <row r="101" spans="1:3" x14ac:dyDescent="0.25">
      <c r="A101">
        <v>95</v>
      </c>
      <c r="B101" t="str">
        <f>"00831310"</f>
        <v>00831310</v>
      </c>
      <c r="C101" t="s">
        <v>6</v>
      </c>
    </row>
    <row r="102" spans="1:3" x14ac:dyDescent="0.25">
      <c r="A102">
        <v>96</v>
      </c>
      <c r="B102" t="str">
        <f>"00145733"</f>
        <v>00145733</v>
      </c>
      <c r="C102" t="s">
        <v>6</v>
      </c>
    </row>
    <row r="103" spans="1:3" x14ac:dyDescent="0.25">
      <c r="A103">
        <v>97</v>
      </c>
      <c r="B103" t="str">
        <f>"00109721"</f>
        <v>00109721</v>
      </c>
      <c r="C103" t="s">
        <v>6</v>
      </c>
    </row>
    <row r="104" spans="1:3" x14ac:dyDescent="0.25">
      <c r="A104">
        <v>98</v>
      </c>
      <c r="B104" t="str">
        <f>"00019389"</f>
        <v>00019389</v>
      </c>
      <c r="C104" t="s">
        <v>6</v>
      </c>
    </row>
    <row r="105" spans="1:3" x14ac:dyDescent="0.25">
      <c r="A105">
        <v>99</v>
      </c>
      <c r="B105" t="str">
        <f>"00008052"</f>
        <v>00008052</v>
      </c>
      <c r="C105" t="str">
        <f>"043"</f>
        <v>043</v>
      </c>
    </row>
    <row r="106" spans="1:3" x14ac:dyDescent="0.25">
      <c r="A106">
        <v>100</v>
      </c>
      <c r="B106" t="str">
        <f>"00237328"</f>
        <v>00237328</v>
      </c>
      <c r="C106" t="s">
        <v>6</v>
      </c>
    </row>
    <row r="107" spans="1:3" x14ac:dyDescent="0.25">
      <c r="A107">
        <v>101</v>
      </c>
      <c r="B107" t="str">
        <f>"201409002610"</f>
        <v>201409002610</v>
      </c>
      <c r="C107" t="str">
        <f>"047"</f>
        <v>047</v>
      </c>
    </row>
    <row r="108" spans="1:3" x14ac:dyDescent="0.25">
      <c r="A108">
        <v>102</v>
      </c>
      <c r="B108" t="str">
        <f>"200802003671"</f>
        <v>200802003671</v>
      </c>
      <c r="C108" t="s">
        <v>6</v>
      </c>
    </row>
    <row r="109" spans="1:3" x14ac:dyDescent="0.25">
      <c r="A109">
        <v>103</v>
      </c>
      <c r="B109" t="str">
        <f>"201511027887"</f>
        <v>201511027887</v>
      </c>
      <c r="C109" t="s">
        <v>6</v>
      </c>
    </row>
    <row r="110" spans="1:3" x14ac:dyDescent="0.25">
      <c r="A110">
        <v>104</v>
      </c>
      <c r="B110" t="str">
        <f>"200802001185"</f>
        <v>200802001185</v>
      </c>
      <c r="C110" t="s">
        <v>21</v>
      </c>
    </row>
    <row r="111" spans="1:3" x14ac:dyDescent="0.25">
      <c r="A111">
        <v>105</v>
      </c>
      <c r="B111" t="str">
        <f>"201502000458"</f>
        <v>201502000458</v>
      </c>
      <c r="C111" t="str">
        <f>"045"</f>
        <v>045</v>
      </c>
    </row>
    <row r="112" spans="1:3" x14ac:dyDescent="0.25">
      <c r="A112">
        <v>106</v>
      </c>
      <c r="B112" t="str">
        <f>"201510004128"</f>
        <v>201510004128</v>
      </c>
      <c r="C112" t="s">
        <v>7</v>
      </c>
    </row>
    <row r="113" spans="1:3" x14ac:dyDescent="0.25">
      <c r="A113">
        <v>107</v>
      </c>
      <c r="B113" t="str">
        <f>"201402007639"</f>
        <v>201402007639</v>
      </c>
      <c r="C113" t="s">
        <v>6</v>
      </c>
    </row>
    <row r="114" spans="1:3" x14ac:dyDescent="0.25">
      <c r="A114">
        <v>108</v>
      </c>
      <c r="B114" t="str">
        <f>"00728357"</f>
        <v>00728357</v>
      </c>
      <c r="C114" t="s">
        <v>7</v>
      </c>
    </row>
    <row r="115" spans="1:3" x14ac:dyDescent="0.25">
      <c r="A115">
        <v>109</v>
      </c>
      <c r="B115" t="str">
        <f>"201411001696"</f>
        <v>201411001696</v>
      </c>
      <c r="C115" t="s">
        <v>22</v>
      </c>
    </row>
    <row r="116" spans="1:3" x14ac:dyDescent="0.25">
      <c r="A116">
        <v>110</v>
      </c>
      <c r="B116" t="str">
        <f>"00873041"</f>
        <v>00873041</v>
      </c>
      <c r="C116" t="s">
        <v>6</v>
      </c>
    </row>
    <row r="117" spans="1:3" x14ac:dyDescent="0.25">
      <c r="A117">
        <v>111</v>
      </c>
      <c r="B117" t="str">
        <f>"00158558"</f>
        <v>00158558</v>
      </c>
      <c r="C117" t="s">
        <v>9</v>
      </c>
    </row>
    <row r="118" spans="1:3" x14ac:dyDescent="0.25">
      <c r="A118">
        <v>112</v>
      </c>
      <c r="B118" t="str">
        <f>"00871799"</f>
        <v>00871799</v>
      </c>
      <c r="C118" t="s">
        <v>6</v>
      </c>
    </row>
    <row r="119" spans="1:3" x14ac:dyDescent="0.25">
      <c r="A119">
        <v>113</v>
      </c>
      <c r="B119" t="str">
        <f>"201402003677"</f>
        <v>201402003677</v>
      </c>
      <c r="C119" t="s">
        <v>6</v>
      </c>
    </row>
    <row r="120" spans="1:3" x14ac:dyDescent="0.25">
      <c r="A120">
        <v>114</v>
      </c>
      <c r="B120" t="str">
        <f>"00798948"</f>
        <v>00798948</v>
      </c>
      <c r="C120" t="s">
        <v>16</v>
      </c>
    </row>
    <row r="121" spans="1:3" x14ac:dyDescent="0.25">
      <c r="A121">
        <v>115</v>
      </c>
      <c r="B121" t="str">
        <f>"00876135"</f>
        <v>00876135</v>
      </c>
      <c r="C121" t="s">
        <v>6</v>
      </c>
    </row>
    <row r="122" spans="1:3" x14ac:dyDescent="0.25">
      <c r="A122">
        <v>116</v>
      </c>
      <c r="B122" t="str">
        <f>"00824852"</f>
        <v>00824852</v>
      </c>
      <c r="C122" t="s">
        <v>9</v>
      </c>
    </row>
    <row r="123" spans="1:3" x14ac:dyDescent="0.25">
      <c r="A123">
        <v>117</v>
      </c>
      <c r="B123" t="str">
        <f>"00191353"</f>
        <v>00191353</v>
      </c>
      <c r="C123" t="s">
        <v>23</v>
      </c>
    </row>
    <row r="124" spans="1:3" x14ac:dyDescent="0.25">
      <c r="A124">
        <v>118</v>
      </c>
      <c r="B124" t="str">
        <f>"00876385"</f>
        <v>00876385</v>
      </c>
      <c r="C124" t="s">
        <v>24</v>
      </c>
    </row>
    <row r="125" spans="1:3" x14ac:dyDescent="0.25">
      <c r="A125">
        <v>119</v>
      </c>
      <c r="B125" t="str">
        <f>"00312544"</f>
        <v>00312544</v>
      </c>
      <c r="C125" t="str">
        <f>"001"</f>
        <v>001</v>
      </c>
    </row>
    <row r="126" spans="1:3" x14ac:dyDescent="0.25">
      <c r="A126">
        <v>120</v>
      </c>
      <c r="B126" t="str">
        <f>"00871059"</f>
        <v>00871059</v>
      </c>
      <c r="C126" t="s">
        <v>11</v>
      </c>
    </row>
    <row r="127" spans="1:3" x14ac:dyDescent="0.25">
      <c r="A127">
        <v>121</v>
      </c>
      <c r="B127" t="str">
        <f>"00190909"</f>
        <v>00190909</v>
      </c>
      <c r="C127" t="s">
        <v>7</v>
      </c>
    </row>
    <row r="128" spans="1:3" x14ac:dyDescent="0.25">
      <c r="A128">
        <v>122</v>
      </c>
      <c r="B128" t="str">
        <f>"00149577"</f>
        <v>00149577</v>
      </c>
      <c r="C128" t="s">
        <v>6</v>
      </c>
    </row>
    <row r="129" spans="1:3" x14ac:dyDescent="0.25">
      <c r="A129">
        <v>123</v>
      </c>
      <c r="B129" t="str">
        <f>"00801829"</f>
        <v>00801829</v>
      </c>
      <c r="C129" t="s">
        <v>6</v>
      </c>
    </row>
    <row r="130" spans="1:3" x14ac:dyDescent="0.25">
      <c r="A130">
        <v>124</v>
      </c>
      <c r="B130" t="str">
        <f>"00599802"</f>
        <v>00599802</v>
      </c>
      <c r="C130" t="s">
        <v>6</v>
      </c>
    </row>
    <row r="131" spans="1:3" x14ac:dyDescent="0.25">
      <c r="A131">
        <v>125</v>
      </c>
      <c r="B131" t="str">
        <f>"00876555"</f>
        <v>00876555</v>
      </c>
      <c r="C131" t="s">
        <v>25</v>
      </c>
    </row>
    <row r="132" spans="1:3" x14ac:dyDescent="0.25">
      <c r="A132">
        <v>126</v>
      </c>
      <c r="B132" t="str">
        <f>"00757320"</f>
        <v>00757320</v>
      </c>
      <c r="C132" t="s">
        <v>11</v>
      </c>
    </row>
    <row r="133" spans="1:3" x14ac:dyDescent="0.25">
      <c r="A133">
        <v>127</v>
      </c>
      <c r="B133" t="str">
        <f>"00780169"</f>
        <v>00780169</v>
      </c>
      <c r="C133" t="s">
        <v>26</v>
      </c>
    </row>
    <row r="134" spans="1:3" x14ac:dyDescent="0.25">
      <c r="A134">
        <v>128</v>
      </c>
      <c r="B134" t="str">
        <f>"00824408"</f>
        <v>00824408</v>
      </c>
      <c r="C134" t="s">
        <v>6</v>
      </c>
    </row>
    <row r="135" spans="1:3" x14ac:dyDescent="0.25">
      <c r="A135">
        <v>129</v>
      </c>
      <c r="B135" t="str">
        <f>"00012322"</f>
        <v>00012322</v>
      </c>
      <c r="C135" t="s">
        <v>7</v>
      </c>
    </row>
    <row r="136" spans="1:3" x14ac:dyDescent="0.25">
      <c r="A136">
        <v>130</v>
      </c>
      <c r="B136" t="str">
        <f>"200806000265"</f>
        <v>200806000265</v>
      </c>
      <c r="C136" t="s">
        <v>6</v>
      </c>
    </row>
    <row r="137" spans="1:3" x14ac:dyDescent="0.25">
      <c r="A137">
        <v>131</v>
      </c>
      <c r="B137" t="str">
        <f>"201406011246"</f>
        <v>201406011246</v>
      </c>
      <c r="C137" t="s">
        <v>6</v>
      </c>
    </row>
    <row r="138" spans="1:3" x14ac:dyDescent="0.25">
      <c r="A138">
        <v>132</v>
      </c>
      <c r="B138" t="str">
        <f>"201412003889"</f>
        <v>201412003889</v>
      </c>
      <c r="C138" t="s">
        <v>8</v>
      </c>
    </row>
    <row r="139" spans="1:3" x14ac:dyDescent="0.25">
      <c r="A139">
        <v>133</v>
      </c>
      <c r="B139" t="str">
        <f>"201411003606"</f>
        <v>201411003606</v>
      </c>
      <c r="C139" t="str">
        <f>"001"</f>
        <v>001</v>
      </c>
    </row>
    <row r="140" spans="1:3" x14ac:dyDescent="0.25">
      <c r="A140">
        <v>134</v>
      </c>
      <c r="B140" t="str">
        <f>"201511032966"</f>
        <v>201511032966</v>
      </c>
      <c r="C140" t="str">
        <f>"047"</f>
        <v>047</v>
      </c>
    </row>
    <row r="141" spans="1:3" x14ac:dyDescent="0.25">
      <c r="A141">
        <v>135</v>
      </c>
      <c r="B141" t="str">
        <f>"201304006067"</f>
        <v>201304006067</v>
      </c>
      <c r="C141" t="s">
        <v>11</v>
      </c>
    </row>
    <row r="142" spans="1:3" x14ac:dyDescent="0.25">
      <c r="A142">
        <v>136</v>
      </c>
      <c r="B142" t="str">
        <f>"00874392"</f>
        <v>00874392</v>
      </c>
      <c r="C142" t="str">
        <f>"001"</f>
        <v>001</v>
      </c>
    </row>
    <row r="143" spans="1:3" x14ac:dyDescent="0.25">
      <c r="A143">
        <v>137</v>
      </c>
      <c r="B143" t="str">
        <f>"00462760"</f>
        <v>00462760</v>
      </c>
      <c r="C143" t="s">
        <v>6</v>
      </c>
    </row>
    <row r="144" spans="1:3" x14ac:dyDescent="0.25">
      <c r="A144">
        <v>138</v>
      </c>
      <c r="B144" t="str">
        <f>"00008838"</f>
        <v>00008838</v>
      </c>
      <c r="C144" t="s">
        <v>7</v>
      </c>
    </row>
    <row r="145" spans="1:3" x14ac:dyDescent="0.25">
      <c r="A145">
        <v>139</v>
      </c>
      <c r="B145" t="str">
        <f>"00490203"</f>
        <v>00490203</v>
      </c>
      <c r="C145" t="s">
        <v>27</v>
      </c>
    </row>
    <row r="146" spans="1:3" x14ac:dyDescent="0.25">
      <c r="A146">
        <v>140</v>
      </c>
      <c r="B146" t="str">
        <f>"00655955"</f>
        <v>00655955</v>
      </c>
      <c r="C146" t="s">
        <v>6</v>
      </c>
    </row>
    <row r="147" spans="1:3" x14ac:dyDescent="0.25">
      <c r="A147">
        <v>141</v>
      </c>
      <c r="B147" t="str">
        <f>"00851569"</f>
        <v>00851569</v>
      </c>
      <c r="C147" t="s">
        <v>7</v>
      </c>
    </row>
    <row r="148" spans="1:3" x14ac:dyDescent="0.25">
      <c r="A148">
        <v>142</v>
      </c>
      <c r="B148" t="str">
        <f>"201402011102"</f>
        <v>201402011102</v>
      </c>
      <c r="C148" t="s">
        <v>6</v>
      </c>
    </row>
    <row r="149" spans="1:3" x14ac:dyDescent="0.25">
      <c r="A149">
        <v>143</v>
      </c>
      <c r="B149" t="str">
        <f>"00008391"</f>
        <v>00008391</v>
      </c>
      <c r="C149" t="str">
        <f>"043"</f>
        <v>043</v>
      </c>
    </row>
    <row r="150" spans="1:3" x14ac:dyDescent="0.25">
      <c r="A150">
        <v>144</v>
      </c>
      <c r="B150" t="str">
        <f>"00456405"</f>
        <v>00456405</v>
      </c>
      <c r="C150" t="str">
        <f>"001"</f>
        <v>001</v>
      </c>
    </row>
    <row r="151" spans="1:3" x14ac:dyDescent="0.25">
      <c r="A151">
        <v>145</v>
      </c>
      <c r="B151" t="str">
        <f>"00841475"</f>
        <v>00841475</v>
      </c>
      <c r="C151" t="str">
        <f>"001"</f>
        <v>001</v>
      </c>
    </row>
    <row r="152" spans="1:3" x14ac:dyDescent="0.25">
      <c r="A152">
        <v>146</v>
      </c>
      <c r="B152" t="str">
        <f>"201412001438"</f>
        <v>201412001438</v>
      </c>
      <c r="C152" t="s">
        <v>7</v>
      </c>
    </row>
    <row r="153" spans="1:3" x14ac:dyDescent="0.25">
      <c r="A153">
        <v>147</v>
      </c>
      <c r="B153" t="str">
        <f>"00171670"</f>
        <v>00171670</v>
      </c>
      <c r="C153" t="s">
        <v>21</v>
      </c>
    </row>
    <row r="154" spans="1:3" x14ac:dyDescent="0.25">
      <c r="A154">
        <v>148</v>
      </c>
      <c r="B154" t="str">
        <f>"00150249"</f>
        <v>00150249</v>
      </c>
      <c r="C154" t="s">
        <v>6</v>
      </c>
    </row>
    <row r="155" spans="1:3" x14ac:dyDescent="0.25">
      <c r="A155">
        <v>149</v>
      </c>
      <c r="B155" t="str">
        <f>"00872802"</f>
        <v>00872802</v>
      </c>
      <c r="C155" t="s">
        <v>28</v>
      </c>
    </row>
    <row r="156" spans="1:3" x14ac:dyDescent="0.25">
      <c r="A156">
        <v>150</v>
      </c>
      <c r="B156" t="str">
        <f>"00222369"</f>
        <v>00222369</v>
      </c>
      <c r="C156" t="s">
        <v>8</v>
      </c>
    </row>
    <row r="157" spans="1:3" x14ac:dyDescent="0.25">
      <c r="A157">
        <v>151</v>
      </c>
      <c r="B157" t="str">
        <f>"200802009947"</f>
        <v>200802009947</v>
      </c>
      <c r="C157" t="str">
        <f>"047"</f>
        <v>047</v>
      </c>
    </row>
    <row r="158" spans="1:3" x14ac:dyDescent="0.25">
      <c r="A158">
        <v>152</v>
      </c>
      <c r="B158" t="str">
        <f>"00188473"</f>
        <v>00188473</v>
      </c>
      <c r="C158" t="s">
        <v>7</v>
      </c>
    </row>
    <row r="159" spans="1:3" x14ac:dyDescent="0.25">
      <c r="A159">
        <v>153</v>
      </c>
      <c r="B159" t="str">
        <f>"00004606"</f>
        <v>00004606</v>
      </c>
      <c r="C159" t="s">
        <v>6</v>
      </c>
    </row>
    <row r="160" spans="1:3" x14ac:dyDescent="0.25">
      <c r="A160">
        <v>154</v>
      </c>
      <c r="B160" t="str">
        <f>"00869132"</f>
        <v>00869132</v>
      </c>
      <c r="C160" t="str">
        <f>"001"</f>
        <v>001</v>
      </c>
    </row>
    <row r="161" spans="1:3" x14ac:dyDescent="0.25">
      <c r="A161">
        <v>155</v>
      </c>
      <c r="B161" t="str">
        <f>"00459563"</f>
        <v>00459563</v>
      </c>
      <c r="C161" t="s">
        <v>7</v>
      </c>
    </row>
    <row r="162" spans="1:3" x14ac:dyDescent="0.25">
      <c r="A162">
        <v>156</v>
      </c>
      <c r="B162" t="str">
        <f>"00143544"</f>
        <v>00143544</v>
      </c>
      <c r="C162" t="s">
        <v>6</v>
      </c>
    </row>
    <row r="163" spans="1:3" x14ac:dyDescent="0.25">
      <c r="A163">
        <v>157</v>
      </c>
      <c r="B163" t="str">
        <f>"00872196"</f>
        <v>00872196</v>
      </c>
      <c r="C163" t="str">
        <f>"001"</f>
        <v>001</v>
      </c>
    </row>
    <row r="164" spans="1:3" x14ac:dyDescent="0.25">
      <c r="A164">
        <v>158</v>
      </c>
      <c r="B164" t="str">
        <f>"200809000588"</f>
        <v>200809000588</v>
      </c>
      <c r="C164" t="s">
        <v>6</v>
      </c>
    </row>
    <row r="165" spans="1:3" x14ac:dyDescent="0.25">
      <c r="A165">
        <v>159</v>
      </c>
      <c r="B165" t="str">
        <f>"00549369"</f>
        <v>00549369</v>
      </c>
      <c r="C165" t="s">
        <v>11</v>
      </c>
    </row>
    <row r="166" spans="1:3" x14ac:dyDescent="0.25">
      <c r="A166">
        <v>160</v>
      </c>
      <c r="B166" t="str">
        <f>"00507035"</f>
        <v>00507035</v>
      </c>
      <c r="C166" t="s">
        <v>6</v>
      </c>
    </row>
    <row r="167" spans="1:3" x14ac:dyDescent="0.25">
      <c r="A167">
        <v>161</v>
      </c>
      <c r="B167" t="str">
        <f>"00755819"</f>
        <v>00755819</v>
      </c>
      <c r="C167" t="s">
        <v>16</v>
      </c>
    </row>
    <row r="168" spans="1:3" x14ac:dyDescent="0.25">
      <c r="A168">
        <v>162</v>
      </c>
      <c r="B168" t="str">
        <f>"00875940"</f>
        <v>00875940</v>
      </c>
      <c r="C168" t="str">
        <f>"047"</f>
        <v>047</v>
      </c>
    </row>
    <row r="169" spans="1:3" x14ac:dyDescent="0.25">
      <c r="A169">
        <v>163</v>
      </c>
      <c r="B169" t="str">
        <f>"00777779"</f>
        <v>00777779</v>
      </c>
      <c r="C169" t="s">
        <v>6</v>
      </c>
    </row>
    <row r="170" spans="1:3" x14ac:dyDescent="0.25">
      <c r="A170">
        <v>164</v>
      </c>
      <c r="B170" t="str">
        <f>"00192154"</f>
        <v>00192154</v>
      </c>
      <c r="C170" t="s">
        <v>6</v>
      </c>
    </row>
    <row r="171" spans="1:3" x14ac:dyDescent="0.25">
      <c r="A171">
        <v>165</v>
      </c>
      <c r="B171" t="str">
        <f>"201511033333"</f>
        <v>201511033333</v>
      </c>
      <c r="C171" t="s">
        <v>6</v>
      </c>
    </row>
    <row r="172" spans="1:3" x14ac:dyDescent="0.25">
      <c r="A172">
        <v>166</v>
      </c>
      <c r="B172" t="str">
        <f>"00234466"</f>
        <v>00234466</v>
      </c>
      <c r="C172" t="s">
        <v>6</v>
      </c>
    </row>
    <row r="173" spans="1:3" x14ac:dyDescent="0.25">
      <c r="A173">
        <v>167</v>
      </c>
      <c r="B173" t="str">
        <f>"00547241"</f>
        <v>00547241</v>
      </c>
      <c r="C173" t="s">
        <v>7</v>
      </c>
    </row>
    <row r="174" spans="1:3" x14ac:dyDescent="0.25">
      <c r="A174">
        <v>168</v>
      </c>
      <c r="B174" t="str">
        <f>"00176095"</f>
        <v>00176095</v>
      </c>
      <c r="C174" t="s">
        <v>11</v>
      </c>
    </row>
    <row r="175" spans="1:3" x14ac:dyDescent="0.25">
      <c r="A175">
        <v>169</v>
      </c>
      <c r="B175" t="str">
        <f>"200812000652"</f>
        <v>200812000652</v>
      </c>
      <c r="C175" t="s">
        <v>9</v>
      </c>
    </row>
    <row r="176" spans="1:3" x14ac:dyDescent="0.25">
      <c r="A176">
        <v>170</v>
      </c>
      <c r="B176" t="str">
        <f>"00811779"</f>
        <v>00811779</v>
      </c>
      <c r="C176" t="s">
        <v>7</v>
      </c>
    </row>
    <row r="177" spans="1:3" x14ac:dyDescent="0.25">
      <c r="A177">
        <v>171</v>
      </c>
      <c r="B177" t="str">
        <f>"00638792"</f>
        <v>00638792</v>
      </c>
      <c r="C177" t="str">
        <f>"043"</f>
        <v>043</v>
      </c>
    </row>
    <row r="178" spans="1:3" x14ac:dyDescent="0.25">
      <c r="A178">
        <v>172</v>
      </c>
      <c r="B178" t="str">
        <f>"00734135"</f>
        <v>00734135</v>
      </c>
      <c r="C178" t="s">
        <v>6</v>
      </c>
    </row>
    <row r="179" spans="1:3" x14ac:dyDescent="0.25">
      <c r="A179">
        <v>173</v>
      </c>
      <c r="B179" t="str">
        <f>"201405001360"</f>
        <v>201405001360</v>
      </c>
      <c r="C179" t="str">
        <f>"001"</f>
        <v>001</v>
      </c>
    </row>
    <row r="180" spans="1:3" x14ac:dyDescent="0.25">
      <c r="A180">
        <v>174</v>
      </c>
      <c r="B180" t="str">
        <f>"00873268"</f>
        <v>00873268</v>
      </c>
      <c r="C180" t="s">
        <v>6</v>
      </c>
    </row>
    <row r="181" spans="1:3" x14ac:dyDescent="0.25">
      <c r="A181">
        <v>175</v>
      </c>
      <c r="B181" t="str">
        <f>"201511029479"</f>
        <v>201511029479</v>
      </c>
      <c r="C181" t="str">
        <f>"001"</f>
        <v>001</v>
      </c>
    </row>
    <row r="182" spans="1:3" x14ac:dyDescent="0.25">
      <c r="A182">
        <v>176</v>
      </c>
      <c r="B182" t="str">
        <f>"00151935"</f>
        <v>00151935</v>
      </c>
      <c r="C182" t="s">
        <v>8</v>
      </c>
    </row>
    <row r="183" spans="1:3" x14ac:dyDescent="0.25">
      <c r="A183">
        <v>177</v>
      </c>
      <c r="B183" t="str">
        <f>"00769705"</f>
        <v>00769705</v>
      </c>
      <c r="C183" t="str">
        <f>"045"</f>
        <v>045</v>
      </c>
    </row>
    <row r="184" spans="1:3" x14ac:dyDescent="0.25">
      <c r="A184">
        <v>178</v>
      </c>
      <c r="B184" t="str">
        <f>"200712003220"</f>
        <v>200712003220</v>
      </c>
      <c r="C184" t="s">
        <v>6</v>
      </c>
    </row>
    <row r="185" spans="1:3" x14ac:dyDescent="0.25">
      <c r="A185">
        <v>179</v>
      </c>
      <c r="B185" t="str">
        <f>"00802535"</f>
        <v>00802535</v>
      </c>
      <c r="C185" t="s">
        <v>6</v>
      </c>
    </row>
    <row r="186" spans="1:3" x14ac:dyDescent="0.25">
      <c r="A186">
        <v>180</v>
      </c>
      <c r="B186" t="str">
        <f>"00871279"</f>
        <v>00871279</v>
      </c>
      <c r="C186" t="s">
        <v>7</v>
      </c>
    </row>
    <row r="187" spans="1:3" x14ac:dyDescent="0.25">
      <c r="A187">
        <v>181</v>
      </c>
      <c r="B187" t="str">
        <f>"00161692"</f>
        <v>00161692</v>
      </c>
      <c r="C187" t="s">
        <v>6</v>
      </c>
    </row>
    <row r="188" spans="1:3" x14ac:dyDescent="0.25">
      <c r="A188">
        <v>182</v>
      </c>
      <c r="B188" t="str">
        <f>"00095890"</f>
        <v>00095890</v>
      </c>
      <c r="C188" t="s">
        <v>6</v>
      </c>
    </row>
    <row r="189" spans="1:3" x14ac:dyDescent="0.25">
      <c r="A189">
        <v>183</v>
      </c>
      <c r="B189" t="str">
        <f>"201001000339"</f>
        <v>201001000339</v>
      </c>
      <c r="C189" t="s">
        <v>6</v>
      </c>
    </row>
    <row r="190" spans="1:3" x14ac:dyDescent="0.25">
      <c r="A190">
        <v>184</v>
      </c>
      <c r="B190" t="str">
        <f>"201411001366"</f>
        <v>201411001366</v>
      </c>
      <c r="C190" t="s">
        <v>6</v>
      </c>
    </row>
    <row r="191" spans="1:3" x14ac:dyDescent="0.25">
      <c r="A191">
        <v>185</v>
      </c>
      <c r="B191" t="str">
        <f>"201411002395"</f>
        <v>201411002395</v>
      </c>
      <c r="C191" t="s">
        <v>21</v>
      </c>
    </row>
    <row r="192" spans="1:3" x14ac:dyDescent="0.25">
      <c r="A192">
        <v>186</v>
      </c>
      <c r="B192" t="str">
        <f>"00840434"</f>
        <v>00840434</v>
      </c>
      <c r="C192" t="s">
        <v>7</v>
      </c>
    </row>
    <row r="193" spans="1:3" x14ac:dyDescent="0.25">
      <c r="A193">
        <v>187</v>
      </c>
      <c r="B193" t="str">
        <f>"00876034"</f>
        <v>00876034</v>
      </c>
      <c r="C193" t="s">
        <v>7</v>
      </c>
    </row>
    <row r="194" spans="1:3" x14ac:dyDescent="0.25">
      <c r="A194">
        <v>188</v>
      </c>
      <c r="B194" t="str">
        <f>"00452492"</f>
        <v>00452492</v>
      </c>
      <c r="C194" t="s">
        <v>6</v>
      </c>
    </row>
    <row r="195" spans="1:3" x14ac:dyDescent="0.25">
      <c r="A195">
        <v>189</v>
      </c>
      <c r="B195" t="str">
        <f>"00747499"</f>
        <v>00747499</v>
      </c>
      <c r="C195" t="s">
        <v>8</v>
      </c>
    </row>
    <row r="196" spans="1:3" x14ac:dyDescent="0.25">
      <c r="A196">
        <v>190</v>
      </c>
      <c r="B196" t="str">
        <f>"201406002171"</f>
        <v>201406002171</v>
      </c>
      <c r="C196" t="s">
        <v>7</v>
      </c>
    </row>
    <row r="197" spans="1:3" x14ac:dyDescent="0.25">
      <c r="A197">
        <v>191</v>
      </c>
      <c r="B197" t="str">
        <f>"00714587"</f>
        <v>00714587</v>
      </c>
      <c r="C197" t="s">
        <v>6</v>
      </c>
    </row>
    <row r="198" spans="1:3" x14ac:dyDescent="0.25">
      <c r="A198">
        <v>192</v>
      </c>
      <c r="B198" t="str">
        <f>"00680210"</f>
        <v>00680210</v>
      </c>
      <c r="C198" t="str">
        <f>"047"</f>
        <v>047</v>
      </c>
    </row>
    <row r="199" spans="1:3" x14ac:dyDescent="0.25">
      <c r="A199">
        <v>193</v>
      </c>
      <c r="B199" t="str">
        <f>"00466974"</f>
        <v>00466974</v>
      </c>
      <c r="C199" t="str">
        <f>"001"</f>
        <v>001</v>
      </c>
    </row>
    <row r="200" spans="1:3" x14ac:dyDescent="0.25">
      <c r="A200">
        <v>194</v>
      </c>
      <c r="B200" t="str">
        <f>"200712005790"</f>
        <v>200712005790</v>
      </c>
      <c r="C200" t="str">
        <f>"001"</f>
        <v>001</v>
      </c>
    </row>
    <row r="201" spans="1:3" x14ac:dyDescent="0.25">
      <c r="A201">
        <v>195</v>
      </c>
      <c r="B201" t="str">
        <f>"00433263"</f>
        <v>00433263</v>
      </c>
      <c r="C201" t="s">
        <v>20</v>
      </c>
    </row>
    <row r="202" spans="1:3" x14ac:dyDescent="0.25">
      <c r="A202">
        <v>196</v>
      </c>
      <c r="B202" t="str">
        <f>"00298324"</f>
        <v>00298324</v>
      </c>
      <c r="C202" t="s">
        <v>7</v>
      </c>
    </row>
    <row r="203" spans="1:3" x14ac:dyDescent="0.25">
      <c r="A203">
        <v>197</v>
      </c>
      <c r="B203" t="str">
        <f>"00212627"</f>
        <v>00212627</v>
      </c>
      <c r="C203" t="s">
        <v>7</v>
      </c>
    </row>
    <row r="204" spans="1:3" x14ac:dyDescent="0.25">
      <c r="A204">
        <v>198</v>
      </c>
      <c r="B204" t="str">
        <f>"00153552"</f>
        <v>00153552</v>
      </c>
      <c r="C204" t="str">
        <f>"043"</f>
        <v>043</v>
      </c>
    </row>
    <row r="205" spans="1:3" x14ac:dyDescent="0.25">
      <c r="A205">
        <v>199</v>
      </c>
      <c r="B205" t="str">
        <f>"00875557"</f>
        <v>00875557</v>
      </c>
      <c r="C205" t="s">
        <v>9</v>
      </c>
    </row>
    <row r="206" spans="1:3" x14ac:dyDescent="0.25">
      <c r="A206">
        <v>200</v>
      </c>
      <c r="B206" t="str">
        <f>"201507001769"</f>
        <v>201507001769</v>
      </c>
      <c r="C206" t="s">
        <v>6</v>
      </c>
    </row>
    <row r="207" spans="1:3" x14ac:dyDescent="0.25">
      <c r="A207">
        <v>201</v>
      </c>
      <c r="B207" t="str">
        <f>"00818298"</f>
        <v>00818298</v>
      </c>
      <c r="C207" t="s">
        <v>6</v>
      </c>
    </row>
    <row r="208" spans="1:3" x14ac:dyDescent="0.25">
      <c r="A208">
        <v>202</v>
      </c>
      <c r="B208" t="str">
        <f>"00435286"</f>
        <v>00435286</v>
      </c>
      <c r="C208" t="s">
        <v>6</v>
      </c>
    </row>
    <row r="209" spans="1:3" x14ac:dyDescent="0.25">
      <c r="A209">
        <v>203</v>
      </c>
      <c r="B209" t="str">
        <f>"00725915"</f>
        <v>00725915</v>
      </c>
      <c r="C209" t="s">
        <v>7</v>
      </c>
    </row>
    <row r="210" spans="1:3" x14ac:dyDescent="0.25">
      <c r="A210">
        <v>204</v>
      </c>
      <c r="B210" t="str">
        <f>"00219485"</f>
        <v>00219485</v>
      </c>
      <c r="C210" t="str">
        <f>"043"</f>
        <v>043</v>
      </c>
    </row>
    <row r="211" spans="1:3" x14ac:dyDescent="0.25">
      <c r="A211">
        <v>205</v>
      </c>
      <c r="B211" t="str">
        <f>"00472465"</f>
        <v>00472465</v>
      </c>
      <c r="C211" t="str">
        <f>"046"</f>
        <v>046</v>
      </c>
    </row>
    <row r="212" spans="1:3" x14ac:dyDescent="0.25">
      <c r="A212">
        <v>206</v>
      </c>
      <c r="B212" t="str">
        <f>"00770735"</f>
        <v>00770735</v>
      </c>
      <c r="C212" t="str">
        <f>"001"</f>
        <v>001</v>
      </c>
    </row>
    <row r="213" spans="1:3" x14ac:dyDescent="0.25">
      <c r="A213">
        <v>207</v>
      </c>
      <c r="B213" t="str">
        <f>"00546087"</f>
        <v>00546087</v>
      </c>
      <c r="C213" t="s">
        <v>7</v>
      </c>
    </row>
    <row r="214" spans="1:3" x14ac:dyDescent="0.25">
      <c r="A214">
        <v>208</v>
      </c>
      <c r="B214" t="str">
        <f>"00794035"</f>
        <v>00794035</v>
      </c>
      <c r="C214" t="s">
        <v>7</v>
      </c>
    </row>
    <row r="215" spans="1:3" x14ac:dyDescent="0.25">
      <c r="A215">
        <v>209</v>
      </c>
      <c r="B215" t="str">
        <f>"201504000371"</f>
        <v>201504000371</v>
      </c>
      <c r="C215" t="s">
        <v>6</v>
      </c>
    </row>
    <row r="216" spans="1:3" x14ac:dyDescent="0.25">
      <c r="A216">
        <v>210</v>
      </c>
      <c r="B216" t="str">
        <f>"200712002887"</f>
        <v>200712002887</v>
      </c>
      <c r="C216" t="s">
        <v>6</v>
      </c>
    </row>
    <row r="217" spans="1:3" x14ac:dyDescent="0.25">
      <c r="A217">
        <v>211</v>
      </c>
      <c r="B217" t="str">
        <f>"201409003476"</f>
        <v>201409003476</v>
      </c>
      <c r="C217" t="s">
        <v>6</v>
      </c>
    </row>
    <row r="220" spans="1:3" x14ac:dyDescent="0.25">
      <c r="A220" t="s">
        <v>29</v>
      </c>
    </row>
    <row r="221" spans="1:3" x14ac:dyDescent="0.25">
      <c r="A221" t="s">
        <v>30</v>
      </c>
    </row>
    <row r="222" spans="1:3" x14ac:dyDescent="0.25">
      <c r="A22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3Κ_2022_ΤΕ_ΑΠΟΡΡΙΠΤΕΟΙ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2023-12-18T10:10:54Z</dcterms:created>
  <dcterms:modified xsi:type="dcterms:W3CDTF">2023-12-18T10:10:54Z</dcterms:modified>
</cp:coreProperties>
</file>